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Лист1!$A$1:$J$44</definedName>
  </definedNames>
  <calcPr calcId="145621"/>
</workbook>
</file>

<file path=xl/calcChain.xml><?xml version="1.0" encoding="utf-8"?>
<calcChain xmlns="http://schemas.openxmlformats.org/spreadsheetml/2006/main">
  <c r="E28" i="1" l="1"/>
  <c r="I27" i="1"/>
  <c r="G27" i="1"/>
  <c r="H27" i="1" s="1"/>
  <c r="I26" i="1"/>
  <c r="H26" i="1" s="1"/>
  <c r="G26" i="1"/>
  <c r="I25" i="1"/>
  <c r="H25" i="1"/>
  <c r="G25" i="1"/>
  <c r="I24" i="1"/>
  <c r="G24" i="1"/>
  <c r="H24" i="1" s="1"/>
  <c r="I23" i="1"/>
  <c r="G23" i="1"/>
  <c r="H23" i="1" s="1"/>
  <c r="I22" i="1"/>
  <c r="H22" i="1" s="1"/>
  <c r="G22" i="1"/>
  <c r="I21" i="1"/>
  <c r="H21" i="1"/>
  <c r="G21" i="1"/>
  <c r="I20" i="1"/>
  <c r="G20" i="1"/>
  <c r="H20" i="1" s="1"/>
  <c r="I19" i="1"/>
  <c r="G19" i="1"/>
  <c r="H19" i="1" s="1"/>
  <c r="I18" i="1"/>
  <c r="H18" i="1" s="1"/>
  <c r="G18" i="1"/>
  <c r="I17" i="1"/>
  <c r="H17" i="1"/>
  <c r="G17" i="1"/>
  <c r="I16" i="1"/>
  <c r="G16" i="1"/>
  <c r="H16" i="1" s="1"/>
  <c r="I15" i="1"/>
  <c r="G15" i="1"/>
  <c r="H15" i="1" s="1"/>
  <c r="I14" i="1"/>
  <c r="H14" i="1" s="1"/>
  <c r="G14" i="1"/>
  <c r="I13" i="1"/>
  <c r="H13" i="1"/>
  <c r="G13" i="1"/>
  <c r="I12" i="1"/>
  <c r="G12" i="1"/>
  <c r="G28" i="1" s="1"/>
  <c r="I11" i="1"/>
  <c r="I28" i="1" s="1"/>
  <c r="G11" i="1"/>
  <c r="H11" i="1" s="1"/>
  <c r="H28" i="1" l="1"/>
  <c r="H12" i="1"/>
</calcChain>
</file>

<file path=xl/sharedStrings.xml><?xml version="1.0" encoding="utf-8"?>
<sst xmlns="http://schemas.openxmlformats.org/spreadsheetml/2006/main" count="67" uniqueCount="52">
  <si>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</si>
  <si>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</si>
  <si>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</si>
  <si>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</si>
  <si>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</si>
  <si>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</si>
  <si>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</si>
  <si>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</si>
  <si>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</si>
  <si>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</si>
  <si>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</si>
  <si>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</si>
  <si>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</si>
  <si>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</si>
  <si>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</si>
  <si>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</si>
  <si>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</si>
  <si>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</si>
  <si>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</si>
  <si>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</si>
  <si>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</si>
  <si>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</si>
  <si>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</si>
  <si>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</si>
  <si>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</si>
  <si>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</si>
  <si>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</si>
  <si>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</si>
  <si>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</si>
  <si>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 xml:space="preserve">Примечание: ЛОТ ДЕЛИМЫЙ </t>
  </si>
  <si>
    <t>ЛОТ № СНГ - НВЛ - 11/14.12.20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</si>
  <si>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(белье нательное, футболки) в соответствии с прилагаемой Спецификацией №1</t>
    </r>
  </si>
  <si>
    <t>Белье нат Н/б, 104-108/158-164</t>
  </si>
  <si>
    <t>ХМАО-Югра, Промзона, склад 10_Спецодежда и УСР   максимальная удаленность 70 км от г. Нижневартовска</t>
  </si>
  <si>
    <t>К-Т</t>
  </si>
  <si>
    <t>Белье_ПШ200_м_104-108/146-152</t>
  </si>
  <si>
    <t>Белье_ПШ200_м_104-108/158-164</t>
  </si>
  <si>
    <t>Белье_ПШ200_м_104-108/194-200</t>
  </si>
  <si>
    <t>Белье_ПШ200_м_112-116/170-176</t>
  </si>
  <si>
    <t>Белье_ПШ200_м_112-116/194-200</t>
  </si>
  <si>
    <t>Белье_ПШ200_м_120-124/194-200</t>
  </si>
  <si>
    <t>Белье_ПШ200_м_128-132/170-176</t>
  </si>
  <si>
    <t>Белье_ПШ200_м_128-132/182-188</t>
  </si>
  <si>
    <t>Белье_ПШ200_м_136-140/158-164</t>
  </si>
  <si>
    <t>Белье_ПШ200_м_136-140/182-188</t>
  </si>
  <si>
    <t>Белье_ПШ200_м_88-92/146-152</t>
  </si>
  <si>
    <t>Белье_ПШ200_м_96-100/146-152</t>
  </si>
  <si>
    <t>Белье_ХБ200_м_104-108/158-164</t>
  </si>
  <si>
    <t>Белье_ХБ200_м_128-132/182-188</t>
  </si>
  <si>
    <t>Белье_ХБ200_м_96-100/146-152</t>
  </si>
  <si>
    <t>Футболка_Желтая_м_104-108/146-152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</si>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</sst>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34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4</xdr:col>
      <xdr:colOff>104775</xdr:colOff>
      <xdr:row>35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46285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46285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46285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46285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35</xdr:row>
      <xdr:rowOff>46285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38100</xdr:rowOff>
    </xdr:from>
    <xdr:to>
      <xdr:col>4</xdr:col>
      <xdr:colOff>104775</xdr:colOff>
      <xdr:row>33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31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view="pageBreakPreview" zoomScale="70" zoomScaleNormal="60" zoomScaleSheetLayoutView="70" workbookViewId="0">
      <selection activeCell="B32" sqref="B32:G32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1.855468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1" t="s">
        <v>13</v>
      </c>
      <c r="C3" s="51"/>
      <c r="D3" s="51"/>
      <c r="E3" s="51"/>
      <c r="F3" s="51"/>
      <c r="G3" s="51"/>
      <c r="H3" s="36"/>
      <c r="I3" s="34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52" t="s">
        <v>24</v>
      </c>
      <c r="C5" s="52"/>
      <c r="D5" s="52"/>
      <c r="E5" s="52"/>
      <c r="F5" s="52"/>
      <c r="G5" s="52"/>
      <c r="H5" s="52"/>
      <c r="I5" s="52"/>
      <c r="J5" s="52"/>
    </row>
    <row r="6" spans="1:12" s="20" customFormat="1" x14ac:dyDescent="0.25"/>
    <row r="7" spans="1:12" s="20" customFormat="1" ht="22.5" x14ac:dyDescent="0.3">
      <c r="A7" s="54" t="s">
        <v>30</v>
      </c>
      <c r="B7" s="54"/>
      <c r="C7" s="54"/>
      <c r="D7" s="54"/>
      <c r="E7" s="54"/>
      <c r="F7" s="54"/>
      <c r="G7" s="54"/>
      <c r="H7" s="54"/>
      <c r="I7" s="54"/>
      <c r="J7" s="54"/>
    </row>
    <row r="8" spans="1:12" s="22" customFormat="1" ht="34.5" customHeight="1" x14ac:dyDescent="0.3">
      <c r="A8" s="53" t="s">
        <v>31</v>
      </c>
      <c r="B8" s="53"/>
      <c r="C8" s="53"/>
      <c r="D8" s="53"/>
      <c r="E8" s="53"/>
      <c r="F8" s="53"/>
      <c r="G8" s="53"/>
      <c r="H8" s="53"/>
      <c r="I8" s="53"/>
      <c r="J8" s="53"/>
      <c r="K8" s="35"/>
      <c r="L8" s="35"/>
    </row>
    <row r="9" spans="1:12" ht="18.75" x14ac:dyDescent="0.3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2" s="32" customFormat="1" ht="60.75" customHeight="1" x14ac:dyDescent="0.3">
      <c r="A10" s="33" t="s">
        <v>0</v>
      </c>
      <c r="B10" s="33" t="s">
        <v>21</v>
      </c>
      <c r="C10" s="33" t="s">
        <v>17</v>
      </c>
      <c r="D10" s="33" t="s">
        <v>1</v>
      </c>
      <c r="E10" s="33" t="s">
        <v>20</v>
      </c>
      <c r="F10" s="33" t="s">
        <v>22</v>
      </c>
      <c r="G10" s="33" t="s">
        <v>27</v>
      </c>
      <c r="H10" s="33" t="s">
        <v>25</v>
      </c>
      <c r="I10" s="37" t="s">
        <v>28</v>
      </c>
      <c r="J10" s="33" t="s">
        <v>23</v>
      </c>
    </row>
    <row r="11" spans="1:12" s="32" customFormat="1" ht="27" customHeight="1" x14ac:dyDescent="0.3">
      <c r="A11" s="46">
        <v>1</v>
      </c>
      <c r="B11" s="38" t="s">
        <v>32</v>
      </c>
      <c r="C11" s="55" t="s">
        <v>33</v>
      </c>
      <c r="D11" s="39" t="s">
        <v>34</v>
      </c>
      <c r="E11" s="41">
        <v>21</v>
      </c>
      <c r="F11" s="26"/>
      <c r="G11" s="26">
        <f t="shared" ref="G11:G27" si="0">ROUND(F11*E11,2)</f>
        <v>0</v>
      </c>
      <c r="H11" s="26">
        <f t="shared" ref="H11:H27" si="1">I11-G11</f>
        <v>0</v>
      </c>
      <c r="I11" s="26">
        <f t="shared" ref="I11:I27" si="2">ROUND(F11*E11*1.2,2)</f>
        <v>0</v>
      </c>
      <c r="J11" s="56" t="s">
        <v>26</v>
      </c>
    </row>
    <row r="12" spans="1:12" s="32" customFormat="1" ht="27" customHeight="1" x14ac:dyDescent="0.3">
      <c r="A12" s="46">
        <v>2</v>
      </c>
      <c r="B12" s="38" t="s">
        <v>35</v>
      </c>
      <c r="C12" s="59"/>
      <c r="D12" s="39" t="s">
        <v>34</v>
      </c>
      <c r="E12" s="41">
        <v>46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57"/>
    </row>
    <row r="13" spans="1:12" s="32" customFormat="1" ht="27" customHeight="1" x14ac:dyDescent="0.3">
      <c r="A13" s="46">
        <v>3</v>
      </c>
      <c r="B13" s="38" t="s">
        <v>36</v>
      </c>
      <c r="C13" s="59"/>
      <c r="D13" s="39" t="s">
        <v>34</v>
      </c>
      <c r="E13" s="41">
        <v>584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57"/>
    </row>
    <row r="14" spans="1:12" s="32" customFormat="1" ht="27" customHeight="1" x14ac:dyDescent="0.3">
      <c r="A14" s="46">
        <v>4</v>
      </c>
      <c r="B14" s="38" t="s">
        <v>37</v>
      </c>
      <c r="C14" s="59"/>
      <c r="D14" s="39" t="s">
        <v>34</v>
      </c>
      <c r="E14" s="41">
        <v>50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57"/>
    </row>
    <row r="15" spans="1:12" s="32" customFormat="1" ht="27" customHeight="1" x14ac:dyDescent="0.3">
      <c r="A15" s="46">
        <v>5</v>
      </c>
      <c r="B15" s="38" t="s">
        <v>38</v>
      </c>
      <c r="C15" s="59"/>
      <c r="D15" s="39" t="s">
        <v>34</v>
      </c>
      <c r="E15" s="41">
        <v>7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57"/>
    </row>
    <row r="16" spans="1:12" s="32" customFormat="1" ht="27" customHeight="1" x14ac:dyDescent="0.3">
      <c r="A16" s="46">
        <v>6</v>
      </c>
      <c r="B16" s="38" t="s">
        <v>39</v>
      </c>
      <c r="C16" s="59"/>
      <c r="D16" s="39" t="s">
        <v>34</v>
      </c>
      <c r="E16" s="41">
        <v>149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57"/>
    </row>
    <row r="17" spans="1:17" s="32" customFormat="1" ht="27" customHeight="1" x14ac:dyDescent="0.3">
      <c r="A17" s="46">
        <v>7</v>
      </c>
      <c r="B17" s="38" t="s">
        <v>40</v>
      </c>
      <c r="C17" s="59"/>
      <c r="D17" s="39" t="s">
        <v>34</v>
      </c>
      <c r="E17" s="41">
        <v>40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57"/>
    </row>
    <row r="18" spans="1:17" s="32" customFormat="1" ht="27" customHeight="1" x14ac:dyDescent="0.3">
      <c r="A18" s="46">
        <v>8</v>
      </c>
      <c r="B18" s="38" t="s">
        <v>41</v>
      </c>
      <c r="C18" s="59"/>
      <c r="D18" s="39" t="s">
        <v>34</v>
      </c>
      <c r="E18" s="41">
        <v>233</v>
      </c>
      <c r="F18" s="26"/>
      <c r="G18" s="26">
        <f t="shared" si="0"/>
        <v>0</v>
      </c>
      <c r="H18" s="26">
        <f t="shared" si="1"/>
        <v>0</v>
      </c>
      <c r="I18" s="26">
        <f t="shared" si="2"/>
        <v>0</v>
      </c>
      <c r="J18" s="57"/>
    </row>
    <row r="19" spans="1:17" s="32" customFormat="1" ht="27" customHeight="1" x14ac:dyDescent="0.3">
      <c r="A19" s="46">
        <v>9</v>
      </c>
      <c r="B19" s="38" t="s">
        <v>42</v>
      </c>
      <c r="C19" s="59"/>
      <c r="D19" s="39" t="s">
        <v>34</v>
      </c>
      <c r="E19" s="41">
        <v>144</v>
      </c>
      <c r="F19" s="26"/>
      <c r="G19" s="26">
        <f t="shared" si="0"/>
        <v>0</v>
      </c>
      <c r="H19" s="26">
        <f t="shared" si="1"/>
        <v>0</v>
      </c>
      <c r="I19" s="26">
        <f t="shared" si="2"/>
        <v>0</v>
      </c>
      <c r="J19" s="57"/>
    </row>
    <row r="20" spans="1:17" s="32" customFormat="1" ht="27" customHeight="1" x14ac:dyDescent="0.3">
      <c r="A20" s="46">
        <v>10</v>
      </c>
      <c r="B20" s="38" t="s">
        <v>43</v>
      </c>
      <c r="C20" s="59"/>
      <c r="D20" s="39" t="s">
        <v>34</v>
      </c>
      <c r="E20" s="41">
        <v>1</v>
      </c>
      <c r="F20" s="26"/>
      <c r="G20" s="26">
        <f t="shared" si="0"/>
        <v>0</v>
      </c>
      <c r="H20" s="26">
        <f t="shared" si="1"/>
        <v>0</v>
      </c>
      <c r="I20" s="26">
        <f t="shared" si="2"/>
        <v>0</v>
      </c>
      <c r="J20" s="57"/>
    </row>
    <row r="21" spans="1:17" s="32" customFormat="1" ht="27" customHeight="1" x14ac:dyDescent="0.3">
      <c r="A21" s="46">
        <v>11</v>
      </c>
      <c r="B21" s="38" t="s">
        <v>44</v>
      </c>
      <c r="C21" s="59"/>
      <c r="D21" s="39" t="s">
        <v>34</v>
      </c>
      <c r="E21" s="41">
        <v>44</v>
      </c>
      <c r="F21" s="26"/>
      <c r="G21" s="26">
        <f t="shared" si="0"/>
        <v>0</v>
      </c>
      <c r="H21" s="26">
        <f t="shared" si="1"/>
        <v>0</v>
      </c>
      <c r="I21" s="26">
        <f t="shared" si="2"/>
        <v>0</v>
      </c>
      <c r="J21" s="57"/>
    </row>
    <row r="22" spans="1:17" s="32" customFormat="1" ht="27" customHeight="1" x14ac:dyDescent="0.3">
      <c r="A22" s="46">
        <v>12</v>
      </c>
      <c r="B22" s="38" t="s">
        <v>45</v>
      </c>
      <c r="C22" s="59"/>
      <c r="D22" s="39" t="s">
        <v>34</v>
      </c>
      <c r="E22" s="41">
        <v>40</v>
      </c>
      <c r="F22" s="26"/>
      <c r="G22" s="26">
        <f t="shared" si="0"/>
        <v>0</v>
      </c>
      <c r="H22" s="26">
        <f t="shared" si="1"/>
        <v>0</v>
      </c>
      <c r="I22" s="26">
        <f t="shared" si="2"/>
        <v>0</v>
      </c>
      <c r="J22" s="57"/>
    </row>
    <row r="23" spans="1:17" s="32" customFormat="1" ht="27" customHeight="1" x14ac:dyDescent="0.3">
      <c r="A23" s="46">
        <v>13</v>
      </c>
      <c r="B23" s="38" t="s">
        <v>46</v>
      </c>
      <c r="C23" s="59"/>
      <c r="D23" s="39" t="s">
        <v>34</v>
      </c>
      <c r="E23" s="41">
        <v>100</v>
      </c>
      <c r="F23" s="26"/>
      <c r="G23" s="26">
        <f t="shared" si="0"/>
        <v>0</v>
      </c>
      <c r="H23" s="26">
        <f t="shared" si="1"/>
        <v>0</v>
      </c>
      <c r="I23" s="26">
        <f t="shared" si="2"/>
        <v>0</v>
      </c>
      <c r="J23" s="57"/>
    </row>
    <row r="24" spans="1:17" s="32" customFormat="1" ht="27" customHeight="1" x14ac:dyDescent="0.3">
      <c r="A24" s="46">
        <v>14</v>
      </c>
      <c r="B24" s="38" t="s">
        <v>47</v>
      </c>
      <c r="C24" s="59"/>
      <c r="D24" s="39" t="s">
        <v>34</v>
      </c>
      <c r="E24" s="41">
        <v>85</v>
      </c>
      <c r="F24" s="26"/>
      <c r="G24" s="26">
        <f t="shared" si="0"/>
        <v>0</v>
      </c>
      <c r="H24" s="26">
        <f t="shared" si="1"/>
        <v>0</v>
      </c>
      <c r="I24" s="26">
        <f t="shared" si="2"/>
        <v>0</v>
      </c>
      <c r="J24" s="57"/>
    </row>
    <row r="25" spans="1:17" s="32" customFormat="1" ht="27" customHeight="1" x14ac:dyDescent="0.3">
      <c r="A25" s="46">
        <v>15</v>
      </c>
      <c r="B25" s="38" t="s">
        <v>48</v>
      </c>
      <c r="C25" s="59"/>
      <c r="D25" s="39" t="s">
        <v>34</v>
      </c>
      <c r="E25" s="41">
        <v>26</v>
      </c>
      <c r="F25" s="26"/>
      <c r="G25" s="26">
        <f t="shared" si="0"/>
        <v>0</v>
      </c>
      <c r="H25" s="26">
        <f t="shared" si="1"/>
        <v>0</v>
      </c>
      <c r="I25" s="26">
        <f t="shared" si="2"/>
        <v>0</v>
      </c>
      <c r="J25" s="57"/>
    </row>
    <row r="26" spans="1:17" s="32" customFormat="1" ht="27" customHeight="1" x14ac:dyDescent="0.3">
      <c r="A26" s="46">
        <v>16</v>
      </c>
      <c r="B26" s="38" t="s">
        <v>49</v>
      </c>
      <c r="C26" s="59"/>
      <c r="D26" s="39" t="s">
        <v>34</v>
      </c>
      <c r="E26" s="41">
        <v>10</v>
      </c>
      <c r="F26" s="26"/>
      <c r="G26" s="26">
        <f t="shared" si="0"/>
        <v>0</v>
      </c>
      <c r="H26" s="26">
        <f t="shared" si="1"/>
        <v>0</v>
      </c>
      <c r="I26" s="26">
        <f t="shared" si="2"/>
        <v>0</v>
      </c>
      <c r="J26" s="57"/>
    </row>
    <row r="27" spans="1:17" s="24" customFormat="1" ht="27" customHeight="1" x14ac:dyDescent="0.25">
      <c r="A27" s="46">
        <v>17</v>
      </c>
      <c r="B27" s="38" t="s">
        <v>50</v>
      </c>
      <c r="C27" s="60"/>
      <c r="D27" s="39" t="s">
        <v>51</v>
      </c>
      <c r="E27" s="41">
        <v>12</v>
      </c>
      <c r="F27" s="26"/>
      <c r="G27" s="26">
        <f t="shared" si="0"/>
        <v>0</v>
      </c>
      <c r="H27" s="26">
        <f t="shared" si="1"/>
        <v>0</v>
      </c>
      <c r="I27" s="26">
        <f t="shared" si="2"/>
        <v>0</v>
      </c>
      <c r="J27" s="58"/>
    </row>
    <row r="28" spans="1:17" s="24" customFormat="1" ht="39.75" customHeight="1" x14ac:dyDescent="0.25">
      <c r="A28" s="40"/>
      <c r="B28" s="47" t="s">
        <v>2</v>
      </c>
      <c r="C28" s="48"/>
      <c r="D28" s="23"/>
      <c r="E28" s="42">
        <f>SUM(E11:E27)</f>
        <v>1592</v>
      </c>
      <c r="F28" s="31"/>
      <c r="G28" s="49">
        <f>SUM(G11:G27)</f>
        <v>0</v>
      </c>
      <c r="H28" s="49">
        <f>SUM(H11:H27)</f>
        <v>0</v>
      </c>
      <c r="I28" s="49">
        <f>SUM(I11:I27)</f>
        <v>0</v>
      </c>
      <c r="J28" s="40"/>
    </row>
    <row r="29" spans="1:17" ht="22.5" customHeight="1" x14ac:dyDescent="0.3">
      <c r="B29" s="3" t="s">
        <v>29</v>
      </c>
      <c r="C29" s="21"/>
    </row>
    <row r="31" spans="1:17" s="22" customFormat="1" ht="23.25" x14ac:dyDescent="0.25">
      <c r="A31" s="4" t="s">
        <v>3</v>
      </c>
      <c r="B31" s="6" t="s">
        <v>18</v>
      </c>
      <c r="C31" s="14"/>
      <c r="D31" s="14"/>
      <c r="E31" s="14"/>
      <c r="F31" s="14"/>
      <c r="G31" s="14"/>
      <c r="H31" s="14"/>
      <c r="I31" s="14"/>
      <c r="J31" s="14"/>
      <c r="L31" s="24"/>
      <c r="M31" s="24"/>
    </row>
    <row r="32" spans="1:17" s="22" customFormat="1" ht="48" customHeight="1" x14ac:dyDescent="0.25">
      <c r="A32" s="4">
        <v>3</v>
      </c>
      <c r="B32" s="50" t="s">
        <v>19</v>
      </c>
      <c r="C32" s="50"/>
      <c r="D32" s="50"/>
      <c r="E32" s="50"/>
      <c r="F32" s="50"/>
      <c r="G32" s="50"/>
      <c r="H32" s="44"/>
      <c r="I32" s="44"/>
      <c r="J32" s="44"/>
      <c r="L32" s="1"/>
      <c r="M32" s="1"/>
      <c r="N32" s="1"/>
      <c r="O32" s="1"/>
      <c r="P32" s="1"/>
      <c r="Q32" s="1"/>
    </row>
    <row r="33" spans="1:6" ht="18.75" x14ac:dyDescent="0.25">
      <c r="A33" s="43"/>
      <c r="B33" s="44"/>
      <c r="C33" s="44"/>
      <c r="D33" s="44"/>
      <c r="E33" s="44"/>
      <c r="F33" s="44"/>
    </row>
    <row r="34" spans="1:6" s="6" customFormat="1" ht="18.75" x14ac:dyDescent="0.25">
      <c r="A34" s="5"/>
      <c r="B34" s="6" t="s">
        <v>4</v>
      </c>
    </row>
    <row r="35" spans="1:6" s="6" customFormat="1" ht="18.75" x14ac:dyDescent="0.25">
      <c r="A35" s="5"/>
      <c r="B35" s="2" t="s">
        <v>5</v>
      </c>
    </row>
    <row r="36" spans="1:6" s="6" customFormat="1" ht="20.25" x14ac:dyDescent="0.25">
      <c r="A36" s="5"/>
      <c r="B36" s="10"/>
      <c r="C36" s="2"/>
    </row>
    <row r="37" spans="1:6" s="6" customFormat="1" ht="20.25" x14ac:dyDescent="0.25">
      <c r="A37" s="5"/>
      <c r="B37" s="10"/>
      <c r="C37" s="2"/>
    </row>
    <row r="38" spans="1:6" s="6" customFormat="1" ht="18.75" x14ac:dyDescent="0.25">
      <c r="A38" s="5"/>
      <c r="B38" s="7"/>
      <c r="C38" s="2"/>
    </row>
    <row r="39" spans="1:6" s="6" customFormat="1" ht="18.75" x14ac:dyDescent="0.3">
      <c r="A39" s="5"/>
      <c r="B39" s="25" t="s">
        <v>6</v>
      </c>
      <c r="C39" s="8" t="s">
        <v>7</v>
      </c>
    </row>
    <row r="40" spans="1:6" s="29" customFormat="1" ht="18.75" x14ac:dyDescent="0.25">
      <c r="A40" s="27"/>
      <c r="B40" s="28" t="s">
        <v>8</v>
      </c>
      <c r="C40" s="27" t="s">
        <v>9</v>
      </c>
      <c r="E40" s="29" t="s">
        <v>15</v>
      </c>
    </row>
    <row r="41" spans="1:6" s="6" customFormat="1" ht="18.75" x14ac:dyDescent="0.25">
      <c r="A41" s="5"/>
      <c r="C41" s="2"/>
    </row>
    <row r="42" spans="1:6" s="6" customFormat="1" ht="18.75" x14ac:dyDescent="0.25">
      <c r="A42" s="5"/>
      <c r="B42" s="6" t="s">
        <v>10</v>
      </c>
    </row>
    <row r="43" spans="1:6" s="6" customFormat="1" ht="18.75" x14ac:dyDescent="0.25">
      <c r="A43" s="5"/>
      <c r="B43" s="9"/>
      <c r="C43" s="6" t="s">
        <v>11</v>
      </c>
    </row>
  </sheetData>
  <mergeCells count="7">
    <mergeCell ref="B32:G32"/>
    <mergeCell ref="B3:G3"/>
    <mergeCell ref="B5:J5"/>
    <mergeCell ref="A8:J8"/>
    <mergeCell ref="A7:J7"/>
    <mergeCell ref="C11:C27"/>
    <mergeCell ref="J11:J27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2020-12-23T13:46:57Z</dcterms:modified>
</cp:coreProperties>
</file>